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ngelica.navas\Documents\"/>
    </mc:Choice>
  </mc:AlternateContent>
  <bookViews>
    <workbookView xWindow="0" yWindow="0" windowWidth="21600" windowHeight="9630"/>
  </bookViews>
  <sheets>
    <sheet name="Hoja2" sheetId="3" r:id="rId1"/>
  </sheets>
  <definedNames>
    <definedName name="_xlnm._FilterDatabase" localSheetId="0" hidden="1">Hoja2!$C$19:$Q$56</definedName>
    <definedName name="_xlnm.Print_Area" localSheetId="0">Hoja2!$C$5:$H$56</definedName>
  </definedNames>
  <calcPr calcId="162913"/>
</workbook>
</file>

<file path=xl/calcChain.xml><?xml version="1.0" encoding="utf-8"?>
<calcChain xmlns="http://schemas.openxmlformats.org/spreadsheetml/2006/main">
  <c r="P21" i="3" l="1"/>
  <c r="Q21" i="3" s="1"/>
  <c r="P22" i="3"/>
  <c r="Q22" i="3" s="1"/>
  <c r="P23" i="3"/>
  <c r="Q23" i="3" s="1"/>
  <c r="P24" i="3"/>
  <c r="Q24" i="3" s="1"/>
  <c r="P25" i="3"/>
  <c r="Q25" i="3" s="1"/>
  <c r="P26" i="3"/>
  <c r="Q26" i="3" s="1"/>
  <c r="P27" i="3"/>
  <c r="Q27" i="3" s="1"/>
  <c r="P28" i="3"/>
  <c r="Q28" i="3" s="1"/>
  <c r="P29" i="3"/>
  <c r="Q29" i="3" s="1"/>
  <c r="P30" i="3"/>
  <c r="Q30" i="3" s="1"/>
  <c r="P31" i="3"/>
  <c r="Q31" i="3" s="1"/>
  <c r="P32" i="3"/>
  <c r="Q32" i="3" s="1"/>
  <c r="P33" i="3"/>
  <c r="Q33" i="3" s="1"/>
  <c r="P34" i="3"/>
  <c r="Q34" i="3" s="1"/>
  <c r="P35" i="3"/>
  <c r="Q35" i="3" s="1"/>
  <c r="P36" i="3"/>
  <c r="Q36" i="3" s="1"/>
  <c r="P37" i="3"/>
  <c r="Q37" i="3" s="1"/>
  <c r="P38" i="3"/>
  <c r="Q38" i="3" s="1"/>
  <c r="P39" i="3"/>
  <c r="Q39" i="3" s="1"/>
  <c r="P40" i="3"/>
  <c r="Q40" i="3" s="1"/>
  <c r="P41" i="3"/>
  <c r="Q41" i="3" s="1"/>
  <c r="P42" i="3"/>
  <c r="Q42" i="3" s="1"/>
  <c r="P43" i="3"/>
  <c r="Q43" i="3" s="1"/>
  <c r="P44" i="3"/>
  <c r="Q44" i="3" s="1"/>
  <c r="P45" i="3"/>
  <c r="Q45" i="3" s="1"/>
  <c r="P46" i="3"/>
  <c r="Q46" i="3" s="1"/>
  <c r="P47" i="3"/>
  <c r="Q47" i="3" s="1"/>
  <c r="P48" i="3"/>
  <c r="Q48" i="3" s="1"/>
  <c r="P49" i="3"/>
  <c r="Q49" i="3" s="1"/>
  <c r="P50" i="3"/>
  <c r="Q50" i="3" s="1"/>
  <c r="P51" i="3"/>
  <c r="Q51" i="3" s="1"/>
  <c r="P52" i="3"/>
  <c r="Q52" i="3" s="1"/>
  <c r="P53" i="3"/>
  <c r="Q53" i="3" s="1"/>
  <c r="P54" i="3"/>
  <c r="Q54" i="3" s="1"/>
  <c r="P55" i="3"/>
  <c r="Q55" i="3" s="1"/>
  <c r="P56" i="3"/>
  <c r="Q56" i="3" s="1"/>
  <c r="P20" i="3"/>
  <c r="Q20" i="3" s="1"/>
</calcChain>
</file>

<file path=xl/sharedStrings.xml><?xml version="1.0" encoding="utf-8"?>
<sst xmlns="http://schemas.openxmlformats.org/spreadsheetml/2006/main" count="95" uniqueCount="59">
  <si>
    <t xml:space="preserve">Su organización establece y utiliza procesos documentados estándares a nivel de proyecto para los Procesos de Ejecución? </t>
  </si>
  <si>
    <t>Su organización tiene hitos definidos, dónde los entregables del proyecto son evaluados y se determina si el proyecto debe continuar o terminar?</t>
  </si>
  <si>
    <t>Su organización tiene los procesos necesarios, las herramientas, las pautas u otros medios formales para determinar el desempeño, el conocimiento y los niveles de experiencia de los recursos del proyecto y asignarlos a los roles del proyecto apropiadamente?</t>
  </si>
  <si>
    <t>Los proyectos en su organización tienen objetivos claros y medibles en tiempo, costo y calidad?</t>
  </si>
  <si>
    <t>Las metas y los objetivos de su organización se comunican y son entendidos por los equipos de proyecto?</t>
  </si>
  <si>
    <t>Su organización mejora continuamente la calidad de sus proyectos para alcanzar la satisfacción del usuario y/o cliente?</t>
  </si>
  <si>
    <t>Su organización tiene políticas que describan la estandarización, medición, control y mejora continua de los procesos de la gerencia de proyectos?</t>
  </si>
  <si>
    <t>Su organización utiliza técnicas de gestión de riesgos para tomar medidas y determinar el impacto del riesgo durante la ejecución del proyecto?</t>
  </si>
  <si>
    <t>Su organización utiliza un sistema de rendimeinto formal que evalúe a individuos y equipos de proyecto en su rendimiento del proyecto así como los resultados totales de los proyectos?</t>
  </si>
  <si>
    <t>Su organización utiliza datos internos al proyecto, datos internos a la organización y datos de la industria para desarrollar modelos para la planificación y re-planificación?</t>
  </si>
  <si>
    <t>Su organización establece el rol de Project Manager para todos los proyectos?</t>
  </si>
  <si>
    <t>Su organización crea un ambiente del trabajo que fomente trabajo en equipo, construya confianza y anima a equipos de proyecto que tomen riesgos calculados cuando sea apropiado?</t>
  </si>
  <si>
    <t>Su organización crea un ambiente del trabajo que apoye el logro personal y profesional?</t>
  </si>
  <si>
    <t>Su organización establece y utiliza procesos documentados estándares a nivel de proyecto para los Procesos de Control y Seguimiento? Ejem: Solicitud de Control de Cambios</t>
  </si>
  <si>
    <t>Su organización establece y utiliza procesos documentados estándares a nivel de proyecto para los Procesos de Cierre? Ejem: Informe de cierre de proyecto, evaluación final del proyecto</t>
  </si>
  <si>
    <t>Los Project Managers en su organización se comunican, y colaboran eficazmente y responsablemente con los Project Managers de proyectos relacionados?</t>
  </si>
  <si>
    <t>Su organización establece y utiliza procesos documentados estándares a nivel de proyecto para los Procesos de Planificación? Ejem: Definición del Alcance, Plan de Proyecto, Cronogramas, Estimaciones de costos, Identificación de Riesgos</t>
  </si>
  <si>
    <t>Puede su organización demostrar un retorno en la inversión de proyectos de empresa? Realizan Caso de Negocio?</t>
  </si>
  <si>
    <t>Su organización tiene un procedimiento estándar para la definición, colección y análisis de métricas de proyecto para asegurar que datos del proyecto es consistente y exacta?</t>
  </si>
  <si>
    <t>Su organización utiliza estándares internos y externos para medir y mejorar el rendimiento del proyecto?</t>
  </si>
  <si>
    <t>Su organización captura, analiza y aplica las lecciones aprendidas de proyectos pasados? Tiene Base de Conocimiento?</t>
  </si>
  <si>
    <t>Su organización utiliza procesos y técnicas de gestión de proyectos en una manera que sea relevante y eficaz para cada proyecto?</t>
  </si>
  <si>
    <t xml:space="preserve">Su organización establece y utiliza mediciones a nivel de proyecto para los Procesos de Iniciación? </t>
  </si>
  <si>
    <t xml:space="preserve">Su organización establece y utiliza mediciones a nivel de proyecto para los Procesos de Planificación? </t>
  </si>
  <si>
    <t xml:space="preserve">Su organización establece y utiliza mediciones a nivel de proyecto para los Procesos de Cierre? </t>
  </si>
  <si>
    <t>ID.</t>
  </si>
  <si>
    <t>PREGUNTA</t>
  </si>
  <si>
    <t>¿Su organización identifica, evalúa e implementa mejoras a nivel de Proyecto para los Procesos de Iniciación (Proceso de Iniciación)?</t>
  </si>
  <si>
    <t>¿Su organización identifica, evalúa e implementa mejoras a nivel de proyecto para los Procesos Principales de Planificación (Desarrollo del Plan del Proyecto, Planificación del Alcance, Definición del Alcance, Definición de la Actividad, Secuenciación de Actividades, Estimación de la Duración de la Actividad, Presupuestación, Planificación de Gestión de Riesgos)?</t>
  </si>
  <si>
    <t>¿Su organización identifica, evalúa e implementa mejoras a nivel de Proyecto para los Procesos de Facilitación de Planificación (Planificación de Calidad, Planificación Organizacional, Adquisición de Personal, Planificación de Comunicaciones, Identificación de Riesgo, Análisis de Riesgo Cualitativo, Análisis de Riesgo Cuantitativo, Planificación de Solicitudes)?</t>
  </si>
  <si>
    <t>¿Su organización identifica, evalúa e implementa mejoras a nivel de proyecto para los procesos de facilitación de ejecución (aseguramiento de la calidad, desarrollo del equipo, distribución de información, solicitud, selección de fuentes, administración de contratos)?</t>
  </si>
  <si>
    <t>¿Su organización identifica, evalúa e implementa mejoras a nivel de Proyecto para el Control de Procesos Básicos (Reporte de Rendimiento, Control Integrado de Cambios)?</t>
  </si>
  <si>
    <t>¿Su organización identifica, evalúa e implementa mejoras a nivel de Proyecto para los Procesos de Facilitación de Control (Verificación de Alcance, Control de Cambio de Alcance, Control de Calendario, Control de Costos, Control de Calidad, Control y Monitoreo de Riesgos)?</t>
  </si>
  <si>
    <t>¿Su organización identifica, evalúa e implementa mejoras a nivel de proyecto para los procesos de cierre (cierre de contratos, cierre administrativo)?</t>
  </si>
  <si>
    <t>ACIES SAS</t>
  </si>
  <si>
    <t>CUESTIONARIO DE AUTO EVALUACIÓN</t>
  </si>
  <si>
    <t>Nunca</t>
  </si>
  <si>
    <t>En Algunas ocaciones</t>
  </si>
  <si>
    <t>En la Mayoría de la ocaciones</t>
  </si>
  <si>
    <t>Siempre</t>
  </si>
  <si>
    <t>No se entiende la pregunta</t>
  </si>
  <si>
    <t>El Sponsor y otros stakeholders están comprometidos en el establecimiento de la dirección  del proyecto, de tal manera que este satisfaga los mejores intereses de todos los stakeholders?</t>
  </si>
  <si>
    <t>Su organización ha integrado completamente las áreas del conocimiento de la guía del PMBOK® en su metodología de gestión de proyectos?</t>
  </si>
  <si>
    <t>de acuerdo</t>
  </si>
  <si>
    <t>desacuerdo</t>
  </si>
  <si>
    <t>Su organización establece estructuras Estandares Cross funcionales del equipo de proyecto?</t>
  </si>
  <si>
    <t>repetida?</t>
  </si>
  <si>
    <t>Redacción</t>
  </si>
  <si>
    <t>¿Tiene su organización una estructura que apoye la comunicación efectiva y la colaboración entre los proyectos en un programa que conduce a mejores resultados de esos proyectos?</t>
  </si>
  <si>
    <t>S</t>
  </si>
  <si>
    <t>V (Aiken)</t>
  </si>
  <si>
    <t>Su organización considera el riesgo durante la selección del proyecto?</t>
  </si>
  <si>
    <t>Reciba un cordial saludo de parte de los estudiantes de la especialiación en Gerencia de proyectos de la  Universidad EAN, la información recopilada en la siguiente encuesta será usada en su totalidad para fines académicos, Agradecemos su colaboraciòn. 
A continuación responda el siguiente cuestionario de acuerdo a las siguiente opciones de respuesta marcando con una 'x según corresponda':</t>
  </si>
  <si>
    <t>DIAGNÓSTICO DE MADUREZ EN GESTIÓN DE PROYECTOS DE LA ORGANIZACIÓN</t>
  </si>
  <si>
    <t>Nombres y Apellidos: ANGELICA MARIA NAVAS FLOREZ</t>
  </si>
  <si>
    <t>Cargo: GERENTE ADMINISTRATIVA</t>
  </si>
  <si>
    <t>Dependencia: ADMINISTRATIVA</t>
  </si>
  <si>
    <t>Fecha: 26/05/2017</t>
  </si>
  <si>
    <t>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</si>
</sst>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0"/>
      <name val="Arial"/>
    </font>
    <font>
      <sz val="12"/>
      <name val="Times New Roman"/>
      <family val="1"/>
    </font>
    <font>
      <b/>
      <sz val="10"/>
      <name val="Arial"/>
      <family val="2"/>
    </font>
    <font>
      <sz val="10"/>
      <name val="Times New Roman"/>
      <family val="1"/>
    </font>
    <font>
      <sz val="10"/>
      <name val="Arial"/>
      <family val="2"/>
    </font>
    <font>
      <b/>
      <sz val="12"/>
      <name val="Times New Roman"/>
      <family val="1"/>
    </font>
    <font>
      <b/>
      <sz val="10"/>
      <name val="Times New Roman"/>
      <family val="1"/>
    </font>
    <font>
      <b/>
      <sz val="12"/>
      <name val="Arial"/>
      <family val="2"/>
    </font>
    <font>
      <b/>
      <sz val="14"/>
      <name val="Arial"/>
      <family val="2"/>
    </font>
  </fonts>
  <fills count="5">
    <fill>
      <patternFill patternType="none"/>
    </fill>
    <fill>
      <patternFill patternType="gray125"/>
    </fill>
    <fill>
      <patternFill patternType="solid">
        <fgColor theme="0" tint="-4.9989318521683403E-2"/>
        <bgColor indexed="64"/>
      </patternFill>
    </fill>
    <fill>
      <patternFill patternType="solid">
        <fgColor theme="6" tint="0.39997558519241921"/>
        <bgColor indexed="64"/>
      </patternFill>
    </fill>
    <fill>
      <patternFill patternType="solid">
        <fgColor rgb="FFFFFF00"/>
        <bgColor indexed="64"/>
      </patternFill>
    </fill>
  </fills>
  <borders count="34">
    <border>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s>
  <cellStyleXfs count="1">
    <xf numFmtId="0" fontId="0" fillId="0" borderId="0"/>
  </cellStyleXfs>
  <cellXfs count="78">
    <xf numFmtId="0" fontId="0" fillId="0" borderId="0" xfId="0"/>
    <xf numFmtId="0" fontId="1" fillId="0" borderId="1" xfId="0" applyFont="1" applyFill="1" applyBorder="1" applyAlignment="1">
      <alignment horizontal="center" vertical="center" wrapText="1"/>
    </xf>
    <xf numFmtId="0" fontId="4" fillId="0" borderId="0" xfId="0" applyFont="1"/>
    <xf numFmtId="0" fontId="0" fillId="0" borderId="0" xfId="0" applyBorder="1"/>
    <xf numFmtId="0" fontId="0" fillId="3" borderId="0" xfId="0" applyFill="1" applyBorder="1" applyAlignment="1"/>
    <xf numFmtId="0" fontId="0" fillId="0" borderId="0" xfId="0" applyFill="1" applyBorder="1" applyAlignment="1"/>
    <xf numFmtId="0" fontId="0" fillId="0" borderId="0" xfId="0" applyFill="1" applyBorder="1" applyAlignment="1">
      <alignment horizontal="center"/>
    </xf>
    <xf numFmtId="0" fontId="0" fillId="0" borderId="9" xfId="0" applyFill="1" applyBorder="1"/>
    <xf numFmtId="0" fontId="0" fillId="0" borderId="10" xfId="0" applyFill="1" applyBorder="1" applyAlignment="1"/>
    <xf numFmtId="0" fontId="0" fillId="0" borderId="1" xfId="0" applyFill="1" applyBorder="1"/>
    <xf numFmtId="0" fontId="0" fillId="0" borderId="11" xfId="0" applyFill="1" applyBorder="1" applyAlignment="1"/>
    <xf numFmtId="0" fontId="0" fillId="0" borderId="12" xfId="0" applyFill="1" applyBorder="1"/>
    <xf numFmtId="0" fontId="0" fillId="0" borderId="13" xfId="0" applyFill="1" applyBorder="1" applyAlignment="1"/>
    <xf numFmtId="0" fontId="1" fillId="0" borderId="4" xfId="0" applyFont="1" applyFill="1" applyBorder="1" applyAlignment="1">
      <alignment horizontal="center" vertical="center" wrapText="1"/>
    </xf>
    <xf numFmtId="0" fontId="2" fillId="0" borderId="18" xfId="0" applyFont="1" applyBorder="1" applyAlignment="1">
      <alignment horizontal="center"/>
    </xf>
    <xf numFmtId="0" fontId="2" fillId="0" borderId="19" xfId="0" applyFont="1" applyBorder="1" applyAlignment="1">
      <alignment horizontal="center"/>
    </xf>
    <xf numFmtId="0" fontId="5" fillId="2" borderId="16" xfId="0" applyFont="1" applyFill="1" applyBorder="1" applyAlignment="1">
      <alignment horizontal="center" wrapText="1"/>
    </xf>
    <xf numFmtId="0" fontId="6" fillId="2" borderId="17" xfId="0" applyFont="1" applyFill="1" applyBorder="1" applyAlignment="1">
      <alignment horizontal="center" wrapText="1"/>
    </xf>
    <xf numFmtId="0" fontId="3" fillId="0" borderId="5" xfId="0" applyFont="1" applyFill="1" applyBorder="1" applyAlignment="1">
      <alignment vertical="center" wrapText="1"/>
    </xf>
    <xf numFmtId="0" fontId="3" fillId="0" borderId="3" xfId="0" applyFont="1" applyFill="1" applyBorder="1" applyAlignment="1">
      <alignment vertical="center" wrapText="1"/>
    </xf>
    <xf numFmtId="0" fontId="3" fillId="0" borderId="6" xfId="0" applyFont="1" applyFill="1" applyBorder="1" applyAlignment="1">
      <alignment vertical="center" wrapText="1"/>
    </xf>
    <xf numFmtId="0" fontId="4" fillId="3" borderId="24" xfId="0" applyFont="1" applyFill="1" applyBorder="1" applyAlignment="1"/>
    <xf numFmtId="0" fontId="0" fillId="3" borderId="26" xfId="0" applyFill="1" applyBorder="1" applyAlignment="1"/>
    <xf numFmtId="0" fontId="0" fillId="0" borderId="24" xfId="0" applyFill="1" applyBorder="1"/>
    <xf numFmtId="0" fontId="0" fillId="0" borderId="25" xfId="0" applyFill="1" applyBorder="1" applyAlignment="1">
      <alignment horizontal="center"/>
    </xf>
    <xf numFmtId="0" fontId="4" fillId="0" borderId="0" xfId="0" applyFont="1" applyAlignment="1">
      <alignment vertical="center"/>
    </xf>
    <xf numFmtId="0" fontId="2" fillId="0" borderId="21" xfId="0" applyFont="1" applyBorder="1" applyAlignment="1">
      <alignment wrapText="1"/>
    </xf>
    <xf numFmtId="0" fontId="2" fillId="0" borderId="22" xfId="0" applyFont="1" applyBorder="1" applyAlignment="1">
      <alignment wrapText="1"/>
    </xf>
    <xf numFmtId="0" fontId="2" fillId="0" borderId="23" xfId="0" applyFont="1" applyBorder="1" applyAlignment="1">
      <alignment wrapText="1"/>
    </xf>
    <xf numFmtId="0" fontId="2" fillId="0" borderId="24" xfId="0" applyFont="1" applyBorder="1" applyAlignment="1"/>
    <xf numFmtId="0" fontId="2" fillId="0" borderId="0" xfId="0" applyFont="1" applyBorder="1" applyAlignment="1"/>
    <xf numFmtId="0" fontId="2" fillId="0" borderId="25" xfId="0" applyFont="1" applyBorder="1" applyAlignment="1"/>
    <xf numFmtId="0" fontId="0" fillId="3" borderId="20" xfId="0" applyFill="1" applyBorder="1" applyAlignment="1"/>
    <xf numFmtId="0" fontId="0" fillId="0" borderId="25" xfId="0" applyBorder="1"/>
    <xf numFmtId="0" fontId="0" fillId="0" borderId="0" xfId="0" applyAlignment="1">
      <alignment vertical="center"/>
    </xf>
    <xf numFmtId="0" fontId="0" fillId="0" borderId="0" xfId="0" applyAlignment="1">
      <alignment horizontal="center" vertical="center"/>
    </xf>
    <xf numFmtId="0" fontId="0" fillId="0" borderId="2" xfId="0" applyBorder="1" applyAlignment="1">
      <alignment horizontal="center" vertical="center"/>
    </xf>
    <xf numFmtId="0" fontId="0" fillId="4" borderId="0" xfId="0" applyFill="1"/>
    <xf numFmtId="0" fontId="0" fillId="0" borderId="2" xfId="0" applyFill="1" applyBorder="1" applyAlignment="1">
      <alignment horizontal="center" vertical="center"/>
    </xf>
    <xf numFmtId="0" fontId="0" fillId="0" borderId="3" xfId="0" applyFill="1" applyBorder="1" applyAlignment="1">
      <alignment horizontal="center" vertical="center"/>
    </xf>
    <xf numFmtId="0" fontId="7" fillId="0" borderId="29" xfId="0" applyFont="1" applyBorder="1" applyAlignment="1">
      <alignment horizontal="center" vertical="center"/>
    </xf>
    <xf numFmtId="0" fontId="7" fillId="0" borderId="30" xfId="0" applyFont="1" applyBorder="1" applyAlignment="1">
      <alignment horizontal="center" vertical="center"/>
    </xf>
    <xf numFmtId="0" fontId="8" fillId="0" borderId="0" xfId="0" applyFont="1" applyAlignment="1">
      <alignment horizontal="center" vertical="center"/>
    </xf>
    <xf numFmtId="2" fontId="7" fillId="0" borderId="29" xfId="0" applyNumberFormat="1" applyFont="1" applyBorder="1" applyAlignment="1">
      <alignment horizontal="center" vertical="center"/>
    </xf>
    <xf numFmtId="2" fontId="7" fillId="0" borderId="30" xfId="0" applyNumberFormat="1" applyFont="1" applyBorder="1" applyAlignment="1">
      <alignment horizontal="center" vertical="center"/>
    </xf>
    <xf numFmtId="0" fontId="0" fillId="4" borderId="31" xfId="0" applyFill="1" applyBorder="1"/>
    <xf numFmtId="0" fontId="4" fillId="4" borderId="31" xfId="0" applyFont="1" applyFill="1" applyBorder="1" applyAlignment="1">
      <alignment vertical="center"/>
    </xf>
    <xf numFmtId="0" fontId="4" fillId="4" borderId="31" xfId="0" applyFont="1" applyFill="1" applyBorder="1"/>
    <xf numFmtId="0" fontId="3" fillId="0" borderId="2" xfId="0" applyFont="1" applyFill="1" applyBorder="1" applyAlignment="1">
      <alignment vertical="center" wrapText="1"/>
    </xf>
    <xf numFmtId="0" fontId="3" fillId="0" borderId="28" xfId="0" applyFont="1" applyFill="1" applyBorder="1" applyAlignment="1">
      <alignment vertical="center" wrapText="1"/>
    </xf>
    <xf numFmtId="0" fontId="2" fillId="0" borderId="8" xfId="0" applyFont="1" applyFill="1" applyBorder="1" applyAlignment="1">
      <alignment horizontal="center" vertical="center"/>
    </xf>
    <xf numFmtId="0" fontId="2" fillId="0" borderId="32"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11"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3" xfId="0" applyFont="1" applyFill="1" applyBorder="1" applyAlignment="1">
      <alignment horizontal="center" vertical="center"/>
    </xf>
    <xf numFmtId="0" fontId="2" fillId="0" borderId="28" xfId="0" applyFont="1" applyFill="1" applyBorder="1" applyAlignment="1">
      <alignment horizontal="center" vertical="center"/>
    </xf>
    <xf numFmtId="0" fontId="2" fillId="0" borderId="13" xfId="0" applyFont="1" applyFill="1" applyBorder="1" applyAlignment="1">
      <alignment horizontal="center" vertical="center"/>
    </xf>
    <xf numFmtId="0" fontId="4" fillId="0" borderId="14" xfId="0" applyFont="1" applyBorder="1" applyAlignment="1">
      <alignment horizontal="justify" vertical="center" wrapText="1"/>
    </xf>
    <xf numFmtId="0" fontId="0" fillId="0" borderId="15" xfId="0" applyBorder="1" applyAlignment="1">
      <alignment horizontal="justify" vertical="center"/>
    </xf>
    <xf numFmtId="0" fontId="0" fillId="0" borderId="20" xfId="0" applyBorder="1" applyAlignment="1">
      <alignment horizontal="justify" vertical="center"/>
    </xf>
    <xf numFmtId="0" fontId="0" fillId="0" borderId="27" xfId="0" applyBorder="1" applyAlignment="1">
      <alignment horizontal="justify" vertical="center"/>
    </xf>
    <xf numFmtId="0" fontId="0" fillId="0" borderId="24" xfId="0" applyBorder="1" applyAlignment="1">
      <alignment horizontal="center" wrapText="1"/>
    </xf>
    <xf numFmtId="0" fontId="0" fillId="0" borderId="0" xfId="0" applyBorder="1" applyAlignment="1">
      <alignment horizontal="center" wrapText="1"/>
    </xf>
    <xf numFmtId="0" fontId="0" fillId="0" borderId="25" xfId="0" applyBorder="1" applyAlignment="1">
      <alignment horizontal="center" wrapText="1"/>
    </xf>
    <xf numFmtId="0" fontId="0" fillId="0" borderId="26" xfId="0" applyBorder="1" applyAlignment="1">
      <alignment horizontal="center" wrapText="1"/>
    </xf>
    <xf numFmtId="0" fontId="0" fillId="0" borderId="20" xfId="0" applyBorder="1" applyAlignment="1">
      <alignment horizontal="center" wrapText="1"/>
    </xf>
    <xf numFmtId="0" fontId="0" fillId="0" borderId="27" xfId="0" applyBorder="1" applyAlignment="1">
      <alignment horizontal="center" wrapText="1"/>
    </xf>
    <xf numFmtId="0" fontId="2" fillId="0" borderId="21" xfId="0" applyFont="1" applyBorder="1" applyAlignment="1">
      <alignment horizontal="center" wrapText="1"/>
    </xf>
    <xf numFmtId="0" fontId="2" fillId="0" borderId="22" xfId="0" applyFont="1" applyBorder="1" applyAlignment="1">
      <alignment horizontal="center" wrapText="1"/>
    </xf>
    <xf numFmtId="0" fontId="2" fillId="0" borderId="24" xfId="0" applyFont="1" applyBorder="1" applyAlignment="1">
      <alignment horizontal="center" vertical="center" wrapText="1"/>
    </xf>
    <xf numFmtId="0" fontId="2" fillId="0" borderId="0" xfId="0" applyFont="1" applyBorder="1" applyAlignment="1">
      <alignment horizontal="center" vertical="center" wrapText="1"/>
    </xf>
    <xf numFmtId="0" fontId="2" fillId="0" borderId="26" xfId="0" applyFont="1" applyBorder="1" applyAlignment="1">
      <alignment horizontal="center"/>
    </xf>
    <xf numFmtId="0" fontId="2" fillId="0" borderId="20" xfId="0" applyFont="1" applyBorder="1" applyAlignment="1">
      <alignment horizontal="center"/>
    </xf>
    <xf numFmtId="0" fontId="4" fillId="3" borderId="21" xfId="0" applyFont="1" applyFill="1" applyBorder="1" applyAlignment="1">
      <alignment horizontal="left"/>
    </xf>
    <xf numFmtId="0" fontId="0" fillId="3" borderId="22" xfId="0" applyFill="1" applyBorder="1" applyAlignment="1">
      <alignment horizontal="left"/>
    </xf>
    <xf numFmtId="0" fontId="4" fillId="3" borderId="24" xfId="0" applyFont="1" applyFill="1" applyBorder="1" applyAlignment="1">
      <alignment horizontal="left"/>
    </xf>
    <xf numFmtId="0" fontId="0" fillId="3" borderId="0" xfId="0" applyFill="1" applyBorder="1" applyAlignment="1">
      <alignment horizontal="left"/>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6</xdr:col>
      <xdr:colOff>190499</xdr:colOff>
      <xdr:row>4</xdr:row>
      <xdr:rowOff>35143</xdr:rowOff>
    </xdr:from>
    <xdr:to>
      <xdr:col>7</xdr:col>
      <xdr:colOff>654844</xdr:colOff>
      <xdr:row>10</xdr:row>
      <xdr:rowOff>130967</xdr:rowOff>
    </xdr:to>
    <xdr:pic>
      <xdr:nvPicPr>
        <xdr:cNvPr id="2" name="Imagen 1" descr="Resultado de imagen de acies sas">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786687" y="701893"/>
          <a:ext cx="1226345" cy="12745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0</xdr:colOff>
      <xdr:row>13</xdr:row>
      <xdr:rowOff>0</xdr:rowOff>
    </xdr:from>
    <xdr:to>
      <xdr:col>17</xdr:col>
      <xdr:colOff>304800</xdr:colOff>
      <xdr:row>14</xdr:row>
      <xdr:rowOff>142876</xdr:rowOff>
    </xdr:to>
    <xdr:sp macro="" textlink="">
      <xdr:nvSpPr>
        <xdr:cNvPr id="1026" name="AutoShape 2" descr="Resultado de imagen de ean">
          <a:extLst>
            <a:ext uri="{FF2B5EF4-FFF2-40B4-BE49-F238E27FC236}">
              <a16:creationId xmlns:a16="http://schemas.microsoft.com/office/drawing/2014/main" id="{00000000-0008-0000-0000-000002040000}"/>
            </a:ext>
          </a:extLst>
        </xdr:cNvPr>
        <xdr:cNvSpPr>
          <a:spLocks noChangeAspect="1" noChangeArrowheads="1"/>
        </xdr:cNvSpPr>
      </xdr:nvSpPr>
      <xdr:spPr bwMode="auto">
        <a:xfrm>
          <a:off x="10753725" y="23336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9</xdr:col>
      <xdr:colOff>0</xdr:colOff>
      <xdr:row>13</xdr:row>
      <xdr:rowOff>0</xdr:rowOff>
    </xdr:from>
    <xdr:to>
      <xdr:col>17</xdr:col>
      <xdr:colOff>304800</xdr:colOff>
      <xdr:row>14</xdr:row>
      <xdr:rowOff>142876</xdr:rowOff>
    </xdr:to>
    <xdr:sp macro="" textlink="">
      <xdr:nvSpPr>
        <xdr:cNvPr id="1027" name="AutoShape 3" descr="Resultado de imagen de ean">
          <a:extLst>
            <a:ext uri="{FF2B5EF4-FFF2-40B4-BE49-F238E27FC236}">
              <a16:creationId xmlns:a16="http://schemas.microsoft.com/office/drawing/2014/main" id="{00000000-0008-0000-0000-000003040000}"/>
            </a:ext>
          </a:extLst>
        </xdr:cNvPr>
        <xdr:cNvSpPr>
          <a:spLocks noChangeAspect="1" noChangeArrowheads="1"/>
        </xdr:cNvSpPr>
      </xdr:nvSpPr>
      <xdr:spPr bwMode="auto">
        <a:xfrm>
          <a:off x="10753725" y="23336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8</xdr:row>
      <xdr:rowOff>0</xdr:rowOff>
    </xdr:from>
    <xdr:to>
      <xdr:col>17</xdr:col>
      <xdr:colOff>304800</xdr:colOff>
      <xdr:row>9</xdr:row>
      <xdr:rowOff>142875</xdr:rowOff>
    </xdr:to>
    <xdr:sp macro="" textlink="">
      <xdr:nvSpPr>
        <xdr:cNvPr id="1028" name="AutoShape 4" descr="Resultado de imagen de ean">
          <a:extLst>
            <a:ext uri="{FF2B5EF4-FFF2-40B4-BE49-F238E27FC236}">
              <a16:creationId xmlns:a16="http://schemas.microsoft.com/office/drawing/2014/main" id="{00000000-0008-0000-0000-000004040000}"/>
            </a:ext>
          </a:extLst>
        </xdr:cNvPr>
        <xdr:cNvSpPr>
          <a:spLocks noChangeAspect="1" noChangeArrowheads="1"/>
        </xdr:cNvSpPr>
      </xdr:nvSpPr>
      <xdr:spPr bwMode="auto">
        <a:xfrm>
          <a:off x="9115425" y="1495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142876</xdr:colOff>
      <xdr:row>4</xdr:row>
      <xdr:rowOff>95248</xdr:rowOff>
    </xdr:from>
    <xdr:to>
      <xdr:col>5</xdr:col>
      <xdr:colOff>607218</xdr:colOff>
      <xdr:row>10</xdr:row>
      <xdr:rowOff>17340</xdr:rowOff>
    </xdr:to>
    <xdr:pic>
      <xdr:nvPicPr>
        <xdr:cNvPr id="6" name="Imagen 5" descr="Imagen relacionada">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215064" y="761998"/>
          <a:ext cx="1226342" cy="11008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4:Q56"/>
  <sheetViews>
    <sheetView showGridLines="0" tabSelected="1" zoomScale="115" zoomScaleNormal="115" workbookViewId="0">
      <selection activeCell="E8" sqref="E8:H11"/>
    </sheetView>
  </sheetViews>
  <sheetFormatPr baseColWidth="10" defaultRowHeight="12.75" x14ac:dyDescent="0.2"/>
  <cols>
    <col min="3" max="3" width="13.85546875" customWidth="1"/>
    <col min="4" max="4" width="54.28515625" style="2" customWidth="1"/>
    <col min="9" max="9" width="24.5703125" style="37" hidden="1" customWidth="1"/>
    <col min="10" max="10" width="11.5703125" style="34" hidden="1" customWidth="1"/>
    <col min="11" max="11" width="11.5703125" style="35" hidden="1" customWidth="1"/>
    <col min="12" max="17" width="11.5703125" hidden="1" customWidth="1"/>
  </cols>
  <sheetData>
    <row r="4" spans="3:11" ht="13.5" thickBot="1" x14ac:dyDescent="0.25"/>
    <row r="5" spans="3:11" x14ac:dyDescent="0.2">
      <c r="C5" s="68" t="s">
        <v>34</v>
      </c>
      <c r="D5" s="69"/>
      <c r="E5" s="26"/>
      <c r="F5" s="27"/>
      <c r="G5" s="27"/>
      <c r="H5" s="28"/>
    </row>
    <row r="6" spans="3:11" ht="27" customHeight="1" x14ac:dyDescent="0.2">
      <c r="C6" s="70" t="s">
        <v>53</v>
      </c>
      <c r="D6" s="71"/>
      <c r="E6" s="29"/>
      <c r="F6" s="3"/>
      <c r="G6" s="30"/>
      <c r="H6" s="31"/>
    </row>
    <row r="7" spans="3:11" ht="13.5" thickBot="1" x14ac:dyDescent="0.25">
      <c r="C7" s="72" t="s">
        <v>35</v>
      </c>
      <c r="D7" s="73"/>
      <c r="E7" s="29"/>
      <c r="F7" s="30"/>
      <c r="G7" s="30"/>
      <c r="H7" s="33"/>
    </row>
    <row r="8" spans="3:11" x14ac:dyDescent="0.2">
      <c r="C8" s="74" t="s">
        <v>54</v>
      </c>
      <c r="D8" s="75"/>
      <c r="E8" s="62"/>
      <c r="F8" s="63"/>
      <c r="G8" s="63"/>
      <c r="H8" s="64"/>
    </row>
    <row r="9" spans="3:11" x14ac:dyDescent="0.2">
      <c r="C9" s="76" t="s">
        <v>55</v>
      </c>
      <c r="D9" s="77"/>
      <c r="E9" s="62"/>
      <c r="F9" s="63"/>
      <c r="G9" s="63"/>
      <c r="H9" s="64"/>
    </row>
    <row r="10" spans="3:11" x14ac:dyDescent="0.2">
      <c r="C10" s="21" t="s">
        <v>56</v>
      </c>
      <c r="D10" s="4"/>
      <c r="E10" s="62"/>
      <c r="F10" s="63"/>
      <c r="G10" s="63"/>
      <c r="H10" s="64"/>
    </row>
    <row r="11" spans="3:11" ht="13.5" thickBot="1" x14ac:dyDescent="0.25">
      <c r="C11" s="22" t="s">
        <v>57</v>
      </c>
      <c r="D11" s="32"/>
      <c r="E11" s="65"/>
      <c r="F11" s="66"/>
      <c r="G11" s="66"/>
      <c r="H11" s="67"/>
    </row>
    <row r="12" spans="3:11" ht="71.25" customHeight="1" thickBot="1" x14ac:dyDescent="0.25">
      <c r="C12" s="58" t="s">
        <v>52</v>
      </c>
      <c r="D12" s="59"/>
      <c r="E12" s="60"/>
      <c r="F12" s="60"/>
      <c r="G12" s="60"/>
      <c r="H12" s="61"/>
    </row>
    <row r="13" spans="3:11" ht="13.5" thickBot="1" x14ac:dyDescent="0.25">
      <c r="C13" s="23"/>
      <c r="D13" s="5"/>
      <c r="E13" s="6"/>
      <c r="F13" s="6"/>
      <c r="G13" s="6"/>
      <c r="H13" s="24"/>
    </row>
    <row r="14" spans="3:11" x14ac:dyDescent="0.2">
      <c r="C14" s="7">
        <v>1</v>
      </c>
      <c r="D14" s="8" t="s">
        <v>36</v>
      </c>
      <c r="E14" s="6"/>
      <c r="F14" s="6"/>
      <c r="G14" s="6"/>
      <c r="H14" s="24"/>
      <c r="J14" s="25" t="s">
        <v>43</v>
      </c>
      <c r="K14" s="35">
        <v>1</v>
      </c>
    </row>
    <row r="15" spans="3:11" x14ac:dyDescent="0.2">
      <c r="C15" s="9">
        <v>2</v>
      </c>
      <c r="D15" s="10" t="s">
        <v>37</v>
      </c>
      <c r="E15" s="6"/>
      <c r="F15" s="6"/>
      <c r="G15" s="6"/>
      <c r="H15" s="24"/>
      <c r="J15" s="25" t="s">
        <v>44</v>
      </c>
      <c r="K15" s="35">
        <v>0</v>
      </c>
    </row>
    <row r="16" spans="3:11" x14ac:dyDescent="0.2">
      <c r="C16" s="9">
        <v>3</v>
      </c>
      <c r="D16" s="10" t="s">
        <v>38</v>
      </c>
      <c r="E16" s="6"/>
      <c r="F16" s="6"/>
      <c r="G16" s="6"/>
      <c r="H16" s="24"/>
    </row>
    <row r="17" spans="3:17" ht="13.5" thickBot="1" x14ac:dyDescent="0.25">
      <c r="C17" s="11">
        <v>4</v>
      </c>
      <c r="D17" s="12" t="s">
        <v>39</v>
      </c>
      <c r="E17" s="6"/>
      <c r="F17" s="6"/>
      <c r="G17" s="6"/>
      <c r="H17" s="24"/>
    </row>
    <row r="18" spans="3:17" ht="13.5" thickBot="1" x14ac:dyDescent="0.25">
      <c r="C18" s="23"/>
      <c r="D18" s="5"/>
      <c r="E18" s="6"/>
      <c r="F18" s="6"/>
      <c r="G18" s="6"/>
      <c r="H18" s="24"/>
    </row>
    <row r="19" spans="3:17" ht="18.75" thickBot="1" x14ac:dyDescent="0.3">
      <c r="C19" s="16" t="s">
        <v>25</v>
      </c>
      <c r="D19" s="17" t="s">
        <v>26</v>
      </c>
      <c r="E19" s="14">
        <v>1</v>
      </c>
      <c r="F19" s="14">
        <v>2</v>
      </c>
      <c r="G19" s="14">
        <v>3</v>
      </c>
      <c r="H19" s="15">
        <v>4</v>
      </c>
      <c r="P19" s="42" t="s">
        <v>49</v>
      </c>
      <c r="Q19" s="42" t="s">
        <v>50</v>
      </c>
    </row>
    <row r="20" spans="3:17" ht="48.75" customHeight="1" thickBot="1" x14ac:dyDescent="0.25">
      <c r="C20" s="13">
        <v>1</v>
      </c>
      <c r="D20" s="18" t="s">
        <v>41</v>
      </c>
      <c r="E20" s="50"/>
      <c r="F20" s="50"/>
      <c r="G20" s="50" t="s">
        <v>58</v>
      </c>
      <c r="H20" s="51"/>
      <c r="I20" s="45"/>
      <c r="J20" s="36">
        <v>1</v>
      </c>
      <c r="K20" s="36">
        <v>1</v>
      </c>
      <c r="L20" s="36">
        <v>0</v>
      </c>
      <c r="M20" s="36">
        <v>0</v>
      </c>
      <c r="N20" s="38">
        <v>1</v>
      </c>
      <c r="O20" s="39">
        <v>1</v>
      </c>
      <c r="P20" s="40">
        <f>SUM(J20:O20)</f>
        <v>4</v>
      </c>
      <c r="Q20" s="43">
        <f>+P20/(6*(2-1))</f>
        <v>0.66666666666666663</v>
      </c>
    </row>
    <row r="21" spans="3:17" ht="33.75" customHeight="1" thickBot="1" x14ac:dyDescent="0.25">
      <c r="C21" s="1">
        <v>2</v>
      </c>
      <c r="D21" s="19" t="s">
        <v>51</v>
      </c>
      <c r="E21" s="52"/>
      <c r="F21" s="52"/>
      <c r="G21" s="52"/>
      <c r="H21" s="53" t="s">
        <v>58</v>
      </c>
      <c r="I21" s="45"/>
      <c r="J21" s="36">
        <v>1</v>
      </c>
      <c r="K21" s="36">
        <v>1</v>
      </c>
      <c r="L21" s="36">
        <v>1</v>
      </c>
      <c r="M21" s="36">
        <v>0</v>
      </c>
      <c r="N21" s="38">
        <v>1</v>
      </c>
      <c r="O21" s="39">
        <v>1</v>
      </c>
      <c r="P21" s="40">
        <f t="shared" ref="P21:P56" si="0">SUM(J21:O21)</f>
        <v>5</v>
      </c>
      <c r="Q21" s="43">
        <f t="shared" ref="Q21:Q56" si="1">+P21/(6*(2-1))</f>
        <v>0.83333333333333337</v>
      </c>
    </row>
    <row r="22" spans="3:17" ht="31.5" customHeight="1" thickBot="1" x14ac:dyDescent="0.25">
      <c r="C22" s="1">
        <v>3</v>
      </c>
      <c r="D22" s="19" t="s">
        <v>4</v>
      </c>
      <c r="E22" s="52"/>
      <c r="F22" s="52" t="s">
        <v>58</v>
      </c>
      <c r="G22" s="52"/>
      <c r="H22" s="53"/>
      <c r="I22" s="45"/>
      <c r="J22" s="36">
        <v>1</v>
      </c>
      <c r="K22" s="36">
        <v>1</v>
      </c>
      <c r="L22" s="36">
        <v>1</v>
      </c>
      <c r="M22" s="36">
        <v>1</v>
      </c>
      <c r="N22" s="38">
        <v>1</v>
      </c>
      <c r="O22" s="39">
        <v>1</v>
      </c>
      <c r="P22" s="40">
        <f t="shared" si="0"/>
        <v>6</v>
      </c>
      <c r="Q22" s="43">
        <f t="shared" si="1"/>
        <v>1</v>
      </c>
    </row>
    <row r="23" spans="3:17" ht="31.5" customHeight="1" thickBot="1" x14ac:dyDescent="0.25">
      <c r="C23" s="1">
        <v>4</v>
      </c>
      <c r="D23" s="19" t="s">
        <v>3</v>
      </c>
      <c r="E23" s="52"/>
      <c r="F23" s="52" t="s">
        <v>58</v>
      </c>
      <c r="G23" s="52"/>
      <c r="H23" s="53"/>
      <c r="I23" s="45"/>
      <c r="J23" s="36">
        <v>1</v>
      </c>
      <c r="K23" s="36">
        <v>1</v>
      </c>
      <c r="L23" s="36">
        <v>1</v>
      </c>
      <c r="M23" s="36">
        <v>1</v>
      </c>
      <c r="N23" s="38">
        <v>1</v>
      </c>
      <c r="O23" s="39">
        <v>1</v>
      </c>
      <c r="P23" s="40">
        <f t="shared" si="0"/>
        <v>6</v>
      </c>
      <c r="Q23" s="43">
        <f t="shared" si="1"/>
        <v>1</v>
      </c>
    </row>
    <row r="24" spans="3:17" ht="36" customHeight="1" thickBot="1" x14ac:dyDescent="0.25">
      <c r="C24" s="13">
        <v>5</v>
      </c>
      <c r="D24" s="19" t="s">
        <v>5</v>
      </c>
      <c r="E24" s="52"/>
      <c r="F24" s="52"/>
      <c r="G24" s="52" t="s">
        <v>58</v>
      </c>
      <c r="H24" s="53"/>
      <c r="I24" s="45"/>
      <c r="J24" s="36">
        <v>1</v>
      </c>
      <c r="K24" s="36">
        <v>1</v>
      </c>
      <c r="L24" s="36">
        <v>1</v>
      </c>
      <c r="M24" s="36">
        <v>1</v>
      </c>
      <c r="N24" s="38">
        <v>1</v>
      </c>
      <c r="O24" s="39">
        <v>1</v>
      </c>
      <c r="P24" s="40">
        <f t="shared" si="0"/>
        <v>6</v>
      </c>
      <c r="Q24" s="43">
        <f t="shared" si="1"/>
        <v>1</v>
      </c>
    </row>
    <row r="25" spans="3:17" ht="48" customHeight="1" thickBot="1" x14ac:dyDescent="0.25">
      <c r="C25" s="1">
        <v>6</v>
      </c>
      <c r="D25" s="19" t="s">
        <v>6</v>
      </c>
      <c r="E25" s="52"/>
      <c r="F25" s="52"/>
      <c r="G25" s="52" t="s">
        <v>58</v>
      </c>
      <c r="H25" s="53"/>
      <c r="I25" s="45"/>
      <c r="J25" s="36">
        <v>1</v>
      </c>
      <c r="K25" s="36">
        <v>1</v>
      </c>
      <c r="L25" s="36">
        <v>1</v>
      </c>
      <c r="M25" s="36">
        <v>0</v>
      </c>
      <c r="N25" s="38">
        <v>1</v>
      </c>
      <c r="O25" s="39">
        <v>1</v>
      </c>
      <c r="P25" s="40">
        <f t="shared" si="0"/>
        <v>5</v>
      </c>
      <c r="Q25" s="43">
        <f t="shared" si="1"/>
        <v>0.83333333333333337</v>
      </c>
    </row>
    <row r="26" spans="3:17" ht="46.5" customHeight="1" thickBot="1" x14ac:dyDescent="0.25">
      <c r="C26" s="1">
        <v>7</v>
      </c>
      <c r="D26" s="19" t="s">
        <v>42</v>
      </c>
      <c r="E26" s="52"/>
      <c r="F26" s="52" t="s">
        <v>58</v>
      </c>
      <c r="G26" s="52"/>
      <c r="H26" s="53"/>
      <c r="I26" s="45"/>
      <c r="J26" s="36">
        <v>0</v>
      </c>
      <c r="K26" s="36">
        <v>1</v>
      </c>
      <c r="L26" s="36">
        <v>1</v>
      </c>
      <c r="M26" s="36">
        <v>0</v>
      </c>
      <c r="N26" s="38">
        <v>1</v>
      </c>
      <c r="O26" s="39">
        <v>1</v>
      </c>
      <c r="P26" s="40">
        <f t="shared" si="0"/>
        <v>4</v>
      </c>
      <c r="Q26" s="43">
        <f t="shared" si="1"/>
        <v>0.66666666666666663</v>
      </c>
    </row>
    <row r="27" spans="3:17" ht="51" customHeight="1" thickBot="1" x14ac:dyDescent="0.25">
      <c r="C27" s="1">
        <v>8</v>
      </c>
      <c r="D27" s="19" t="s">
        <v>21</v>
      </c>
      <c r="E27" s="52"/>
      <c r="F27" s="52"/>
      <c r="G27" s="52" t="s">
        <v>58</v>
      </c>
      <c r="H27" s="53"/>
      <c r="I27" s="45"/>
      <c r="J27" s="36">
        <v>0</v>
      </c>
      <c r="K27" s="36">
        <v>1</v>
      </c>
      <c r="L27" s="36">
        <v>1</v>
      </c>
      <c r="M27" s="36">
        <v>0</v>
      </c>
      <c r="N27" s="38">
        <v>1</v>
      </c>
      <c r="O27" s="39">
        <v>1</v>
      </c>
      <c r="P27" s="40">
        <f t="shared" si="0"/>
        <v>4</v>
      </c>
      <c r="Q27" s="43">
        <f t="shared" si="1"/>
        <v>0.66666666666666663</v>
      </c>
    </row>
    <row r="28" spans="3:17" ht="51.75" customHeight="1" thickBot="1" x14ac:dyDescent="0.25">
      <c r="C28" s="13">
        <v>9</v>
      </c>
      <c r="D28" s="19" t="s">
        <v>9</v>
      </c>
      <c r="E28" s="52" t="s">
        <v>58</v>
      </c>
      <c r="F28" s="52"/>
      <c r="G28" s="52"/>
      <c r="H28" s="53"/>
      <c r="I28" s="45"/>
      <c r="J28" s="36">
        <v>0</v>
      </c>
      <c r="K28" s="36">
        <v>1</v>
      </c>
      <c r="L28" s="36">
        <v>1</v>
      </c>
      <c r="M28" s="36">
        <v>0</v>
      </c>
      <c r="N28" s="38">
        <v>1</v>
      </c>
      <c r="O28" s="39">
        <v>1</v>
      </c>
      <c r="P28" s="41">
        <f t="shared" si="0"/>
        <v>4</v>
      </c>
      <c r="Q28" s="44">
        <f t="shared" si="1"/>
        <v>0.66666666666666663</v>
      </c>
    </row>
    <row r="29" spans="3:17" ht="40.5" customHeight="1" thickBot="1" x14ac:dyDescent="0.25">
      <c r="C29" s="1">
        <v>10</v>
      </c>
      <c r="D29" s="19" t="s">
        <v>10</v>
      </c>
      <c r="E29" s="52"/>
      <c r="F29" s="52" t="s">
        <v>58</v>
      </c>
      <c r="G29" s="52"/>
      <c r="H29" s="53"/>
      <c r="I29" s="45"/>
      <c r="J29" s="36">
        <v>1</v>
      </c>
      <c r="K29" s="36">
        <v>1</v>
      </c>
      <c r="L29" s="36">
        <v>1</v>
      </c>
      <c r="M29" s="36">
        <v>1</v>
      </c>
      <c r="N29" s="38">
        <v>1</v>
      </c>
      <c r="O29" s="39">
        <v>1</v>
      </c>
      <c r="P29" s="40">
        <f t="shared" si="0"/>
        <v>6</v>
      </c>
      <c r="Q29" s="43">
        <f t="shared" si="1"/>
        <v>1</v>
      </c>
    </row>
    <row r="30" spans="3:17" ht="40.5" customHeight="1" thickBot="1" x14ac:dyDescent="0.25">
      <c r="C30" s="1">
        <v>11</v>
      </c>
      <c r="D30" s="19" t="s">
        <v>45</v>
      </c>
      <c r="E30" s="52" t="s">
        <v>58</v>
      </c>
      <c r="F30" s="52"/>
      <c r="G30" s="52"/>
      <c r="H30" s="53"/>
      <c r="I30" s="46" t="s">
        <v>40</v>
      </c>
      <c r="J30" s="36">
        <v>0</v>
      </c>
      <c r="K30" s="36">
        <v>1</v>
      </c>
      <c r="L30" s="36">
        <v>1</v>
      </c>
      <c r="M30" s="36">
        <v>1</v>
      </c>
      <c r="N30" s="38">
        <v>1</v>
      </c>
      <c r="O30" s="39">
        <v>1</v>
      </c>
      <c r="P30" s="41">
        <f t="shared" si="0"/>
        <v>5</v>
      </c>
      <c r="Q30" s="44">
        <f t="shared" si="1"/>
        <v>0.83333333333333337</v>
      </c>
    </row>
    <row r="31" spans="3:17" ht="56.25" customHeight="1" thickBot="1" x14ac:dyDescent="0.25">
      <c r="C31" s="1">
        <v>12</v>
      </c>
      <c r="D31" s="19" t="s">
        <v>11</v>
      </c>
      <c r="E31" s="52"/>
      <c r="F31" s="52" t="s">
        <v>58</v>
      </c>
      <c r="G31" s="52"/>
      <c r="H31" s="53"/>
      <c r="I31" s="45"/>
      <c r="J31" s="36">
        <v>1</v>
      </c>
      <c r="K31" s="36">
        <v>1</v>
      </c>
      <c r="L31" s="36">
        <v>1</v>
      </c>
      <c r="M31" s="36">
        <v>1</v>
      </c>
      <c r="N31" s="38">
        <v>1</v>
      </c>
      <c r="O31" s="39">
        <v>1</v>
      </c>
      <c r="P31" s="40">
        <f t="shared" si="0"/>
        <v>6</v>
      </c>
      <c r="Q31" s="43">
        <f t="shared" si="1"/>
        <v>1</v>
      </c>
    </row>
    <row r="32" spans="3:17" ht="77.25" customHeight="1" thickBot="1" x14ac:dyDescent="0.25">
      <c r="C32" s="13">
        <v>13</v>
      </c>
      <c r="D32" s="19" t="s">
        <v>2</v>
      </c>
      <c r="E32" s="52"/>
      <c r="F32" s="52" t="s">
        <v>58</v>
      </c>
      <c r="G32" s="52"/>
      <c r="H32" s="53"/>
      <c r="I32" s="45"/>
      <c r="J32" s="36">
        <v>1</v>
      </c>
      <c r="K32" s="36">
        <v>1</v>
      </c>
      <c r="L32" s="36">
        <v>1</v>
      </c>
      <c r="M32" s="36">
        <v>1</v>
      </c>
      <c r="N32" s="38">
        <v>1</v>
      </c>
      <c r="O32" s="39">
        <v>1</v>
      </c>
      <c r="P32" s="41">
        <f t="shared" si="0"/>
        <v>6</v>
      </c>
      <c r="Q32" s="44">
        <f t="shared" si="1"/>
        <v>1</v>
      </c>
    </row>
    <row r="33" spans="3:17" ht="37.5" customHeight="1" thickBot="1" x14ac:dyDescent="0.25">
      <c r="C33" s="1">
        <v>14</v>
      </c>
      <c r="D33" s="19" t="s">
        <v>12</v>
      </c>
      <c r="E33" s="52"/>
      <c r="F33" s="52" t="s">
        <v>58</v>
      </c>
      <c r="G33" s="52"/>
      <c r="H33" s="53"/>
      <c r="I33" s="45"/>
      <c r="J33" s="36">
        <v>1</v>
      </c>
      <c r="K33" s="36">
        <v>1</v>
      </c>
      <c r="L33" s="36">
        <v>1</v>
      </c>
      <c r="M33" s="36">
        <v>0</v>
      </c>
      <c r="N33" s="38">
        <v>1</v>
      </c>
      <c r="O33" s="39">
        <v>1</v>
      </c>
      <c r="P33" s="40">
        <f t="shared" si="0"/>
        <v>5</v>
      </c>
      <c r="Q33" s="43">
        <f t="shared" si="1"/>
        <v>0.83333333333333337</v>
      </c>
    </row>
    <row r="34" spans="3:17" ht="54.75" customHeight="1" x14ac:dyDescent="0.2">
      <c r="C34" s="1">
        <v>15</v>
      </c>
      <c r="D34" s="19" t="s">
        <v>15</v>
      </c>
      <c r="E34" s="52"/>
      <c r="F34" s="52"/>
      <c r="G34" s="52" t="s">
        <v>58</v>
      </c>
      <c r="H34" s="53"/>
      <c r="I34" s="45"/>
      <c r="J34" s="36">
        <v>1</v>
      </c>
      <c r="K34" s="36">
        <v>1</v>
      </c>
      <c r="L34" s="36">
        <v>1</v>
      </c>
      <c r="M34" s="36">
        <v>1</v>
      </c>
      <c r="N34" s="38">
        <v>1</v>
      </c>
      <c r="O34" s="39">
        <v>1</v>
      </c>
      <c r="P34" s="41">
        <f t="shared" si="0"/>
        <v>6</v>
      </c>
      <c r="Q34" s="44">
        <f t="shared" si="1"/>
        <v>1</v>
      </c>
    </row>
    <row r="35" spans="3:17" ht="59.25" customHeight="1" thickBot="1" x14ac:dyDescent="0.25">
      <c r="C35" s="1">
        <v>16</v>
      </c>
      <c r="D35" s="19" t="s">
        <v>16</v>
      </c>
      <c r="E35" s="52"/>
      <c r="F35" s="52" t="s">
        <v>58</v>
      </c>
      <c r="G35" s="52"/>
      <c r="H35" s="53"/>
      <c r="I35" s="45"/>
      <c r="J35" s="36">
        <v>1</v>
      </c>
      <c r="K35" s="36">
        <v>1</v>
      </c>
      <c r="L35" s="36">
        <v>1</v>
      </c>
      <c r="M35" s="36">
        <v>1</v>
      </c>
      <c r="N35" s="38">
        <v>1</v>
      </c>
      <c r="O35" s="39">
        <v>0</v>
      </c>
      <c r="P35" s="41">
        <f t="shared" si="0"/>
        <v>5</v>
      </c>
      <c r="Q35" s="44">
        <f t="shared" si="1"/>
        <v>0.83333333333333337</v>
      </c>
    </row>
    <row r="36" spans="3:17" ht="33.75" customHeight="1" thickBot="1" x14ac:dyDescent="0.25">
      <c r="C36" s="13">
        <v>17</v>
      </c>
      <c r="D36" s="19" t="s">
        <v>0</v>
      </c>
      <c r="E36" s="52"/>
      <c r="F36" s="52" t="s">
        <v>58</v>
      </c>
      <c r="G36" s="52"/>
      <c r="H36" s="53"/>
      <c r="I36" s="45"/>
      <c r="J36" s="36">
        <v>1</v>
      </c>
      <c r="K36" s="36">
        <v>1</v>
      </c>
      <c r="L36" s="36">
        <v>1</v>
      </c>
      <c r="M36" s="36">
        <v>0</v>
      </c>
      <c r="N36" s="38">
        <v>1</v>
      </c>
      <c r="O36" s="39">
        <v>1</v>
      </c>
      <c r="P36" s="40">
        <f t="shared" si="0"/>
        <v>5</v>
      </c>
      <c r="Q36" s="43">
        <f t="shared" si="1"/>
        <v>0.83333333333333337</v>
      </c>
    </row>
    <row r="37" spans="3:17" ht="48" customHeight="1" thickBot="1" x14ac:dyDescent="0.25">
      <c r="C37" s="1">
        <v>18</v>
      </c>
      <c r="D37" s="19" t="s">
        <v>13</v>
      </c>
      <c r="E37" s="52"/>
      <c r="F37" s="52"/>
      <c r="G37" s="52" t="s">
        <v>58</v>
      </c>
      <c r="H37" s="53"/>
      <c r="I37" s="45"/>
      <c r="J37" s="36">
        <v>1</v>
      </c>
      <c r="K37" s="36">
        <v>1</v>
      </c>
      <c r="L37" s="36">
        <v>1</v>
      </c>
      <c r="M37" s="36">
        <v>0</v>
      </c>
      <c r="N37" s="38">
        <v>1</v>
      </c>
      <c r="O37" s="39">
        <v>1</v>
      </c>
      <c r="P37" s="41">
        <f t="shared" si="0"/>
        <v>5</v>
      </c>
      <c r="Q37" s="44">
        <f t="shared" si="1"/>
        <v>0.83333333333333337</v>
      </c>
    </row>
    <row r="38" spans="3:17" ht="69" customHeight="1" thickBot="1" x14ac:dyDescent="0.25">
      <c r="C38" s="1">
        <v>19</v>
      </c>
      <c r="D38" s="19" t="s">
        <v>14</v>
      </c>
      <c r="E38" s="52"/>
      <c r="F38" s="52"/>
      <c r="G38" s="52" t="s">
        <v>58</v>
      </c>
      <c r="H38" s="53"/>
      <c r="I38" s="45"/>
      <c r="J38" s="36">
        <v>1</v>
      </c>
      <c r="K38" s="36">
        <v>1</v>
      </c>
      <c r="L38" s="36">
        <v>1</v>
      </c>
      <c r="M38" s="36">
        <v>1</v>
      </c>
      <c r="N38" s="38">
        <v>1</v>
      </c>
      <c r="O38" s="39">
        <v>1</v>
      </c>
      <c r="P38" s="40">
        <f t="shared" si="0"/>
        <v>6</v>
      </c>
      <c r="Q38" s="43">
        <f t="shared" si="1"/>
        <v>1</v>
      </c>
    </row>
    <row r="39" spans="3:17" ht="37.5" customHeight="1" thickBot="1" x14ac:dyDescent="0.25">
      <c r="C39" s="1">
        <v>20</v>
      </c>
      <c r="D39" s="19" t="s">
        <v>17</v>
      </c>
      <c r="E39" s="52" t="s">
        <v>58</v>
      </c>
      <c r="F39" s="52"/>
      <c r="G39" s="52"/>
      <c r="H39" s="53"/>
      <c r="I39" s="45"/>
      <c r="J39" s="36">
        <v>1</v>
      </c>
      <c r="K39" s="36">
        <v>1</v>
      </c>
      <c r="L39" s="36">
        <v>1</v>
      </c>
      <c r="M39" s="36">
        <v>1</v>
      </c>
      <c r="N39" s="38">
        <v>1</v>
      </c>
      <c r="O39" s="39">
        <v>1</v>
      </c>
      <c r="P39" s="41">
        <f t="shared" si="0"/>
        <v>6</v>
      </c>
      <c r="Q39" s="44">
        <f t="shared" si="1"/>
        <v>1</v>
      </c>
    </row>
    <row r="40" spans="3:17" ht="51.75" customHeight="1" thickBot="1" x14ac:dyDescent="0.25">
      <c r="C40" s="13">
        <v>21</v>
      </c>
      <c r="D40" s="19" t="s">
        <v>18</v>
      </c>
      <c r="E40" s="52"/>
      <c r="F40" s="52"/>
      <c r="G40" s="52" t="s">
        <v>58</v>
      </c>
      <c r="H40" s="53"/>
      <c r="I40" s="45"/>
      <c r="J40" s="36">
        <v>1</v>
      </c>
      <c r="K40" s="36">
        <v>1</v>
      </c>
      <c r="L40" s="36">
        <v>1</v>
      </c>
      <c r="M40" s="36">
        <v>0</v>
      </c>
      <c r="N40" s="38">
        <v>1</v>
      </c>
      <c r="O40" s="39">
        <v>1</v>
      </c>
      <c r="P40" s="40">
        <f t="shared" si="0"/>
        <v>5</v>
      </c>
      <c r="Q40" s="43">
        <f t="shared" si="1"/>
        <v>0.83333333333333337</v>
      </c>
    </row>
    <row r="41" spans="3:17" ht="40.5" customHeight="1" thickBot="1" x14ac:dyDescent="0.25">
      <c r="C41" s="1">
        <v>22</v>
      </c>
      <c r="D41" s="19" t="s">
        <v>19</v>
      </c>
      <c r="E41" s="52"/>
      <c r="F41" s="52"/>
      <c r="G41" s="52" t="s">
        <v>58</v>
      </c>
      <c r="H41" s="53"/>
      <c r="I41" s="45"/>
      <c r="J41" s="36">
        <v>1</v>
      </c>
      <c r="K41" s="36">
        <v>1</v>
      </c>
      <c r="L41" s="36">
        <v>1</v>
      </c>
      <c r="M41" s="36">
        <v>0</v>
      </c>
      <c r="N41" s="38">
        <v>1</v>
      </c>
      <c r="O41" s="39">
        <v>1</v>
      </c>
      <c r="P41" s="41">
        <f t="shared" si="0"/>
        <v>5</v>
      </c>
      <c r="Q41" s="44">
        <f t="shared" si="1"/>
        <v>0.83333333333333337</v>
      </c>
    </row>
    <row r="42" spans="3:17" ht="48.75" customHeight="1" thickBot="1" x14ac:dyDescent="0.25">
      <c r="C42" s="1">
        <v>23</v>
      </c>
      <c r="D42" s="19" t="s">
        <v>1</v>
      </c>
      <c r="E42" s="52"/>
      <c r="F42" s="52"/>
      <c r="G42" s="52" t="s">
        <v>58</v>
      </c>
      <c r="H42" s="53"/>
      <c r="I42" s="45"/>
      <c r="J42" s="36">
        <v>1</v>
      </c>
      <c r="K42" s="36">
        <v>1</v>
      </c>
      <c r="L42" s="36">
        <v>1</v>
      </c>
      <c r="M42" s="36">
        <v>1</v>
      </c>
      <c r="N42" s="38">
        <v>1</v>
      </c>
      <c r="O42" s="39">
        <v>0</v>
      </c>
      <c r="P42" s="40">
        <f t="shared" si="0"/>
        <v>5</v>
      </c>
      <c r="Q42" s="43">
        <f t="shared" si="1"/>
        <v>0.83333333333333337</v>
      </c>
    </row>
    <row r="43" spans="3:17" ht="49.5" customHeight="1" thickBot="1" x14ac:dyDescent="0.25">
      <c r="C43" s="1">
        <v>24</v>
      </c>
      <c r="D43" s="19" t="s">
        <v>7</v>
      </c>
      <c r="E43" s="52"/>
      <c r="F43" s="52" t="s">
        <v>58</v>
      </c>
      <c r="G43" s="52"/>
      <c r="H43" s="53"/>
      <c r="I43" s="45"/>
      <c r="J43" s="36">
        <v>1</v>
      </c>
      <c r="K43" s="36">
        <v>1</v>
      </c>
      <c r="L43" s="36">
        <v>1</v>
      </c>
      <c r="M43" s="36">
        <v>0</v>
      </c>
      <c r="N43" s="38">
        <v>1</v>
      </c>
      <c r="O43" s="39">
        <v>1</v>
      </c>
      <c r="P43" s="41">
        <f t="shared" si="0"/>
        <v>5</v>
      </c>
      <c r="Q43" s="44">
        <f t="shared" si="1"/>
        <v>0.83333333333333337</v>
      </c>
    </row>
    <row r="44" spans="3:17" ht="53.25" customHeight="1" thickBot="1" x14ac:dyDescent="0.25">
      <c r="C44" s="13">
        <v>25</v>
      </c>
      <c r="D44" s="19" t="s">
        <v>8</v>
      </c>
      <c r="E44" s="52" t="s">
        <v>58</v>
      </c>
      <c r="F44" s="52"/>
      <c r="G44" s="52"/>
      <c r="H44" s="53"/>
      <c r="I44" s="45"/>
      <c r="J44" s="36">
        <v>0</v>
      </c>
      <c r="K44" s="36">
        <v>1</v>
      </c>
      <c r="L44" s="36">
        <v>1</v>
      </c>
      <c r="M44" s="36">
        <v>1</v>
      </c>
      <c r="N44" s="38">
        <v>1</v>
      </c>
      <c r="O44" s="39">
        <v>1</v>
      </c>
      <c r="P44" s="40">
        <f t="shared" si="0"/>
        <v>5</v>
      </c>
      <c r="Q44" s="43">
        <f t="shared" si="1"/>
        <v>0.83333333333333337</v>
      </c>
    </row>
    <row r="45" spans="3:17" ht="39" customHeight="1" thickBot="1" x14ac:dyDescent="0.25">
      <c r="C45" s="1">
        <v>26</v>
      </c>
      <c r="D45" s="19" t="s">
        <v>22</v>
      </c>
      <c r="E45" s="52" t="s">
        <v>58</v>
      </c>
      <c r="F45" s="52"/>
      <c r="G45" s="52"/>
      <c r="H45" s="53"/>
      <c r="I45" s="45"/>
      <c r="J45" s="36">
        <v>1</v>
      </c>
      <c r="K45" s="36">
        <v>1</v>
      </c>
      <c r="L45" s="36">
        <v>1</v>
      </c>
      <c r="M45" s="36">
        <v>0</v>
      </c>
      <c r="N45" s="38">
        <v>1</v>
      </c>
      <c r="O45" s="39">
        <v>1</v>
      </c>
      <c r="P45" s="41">
        <f t="shared" si="0"/>
        <v>5</v>
      </c>
      <c r="Q45" s="44">
        <f t="shared" si="1"/>
        <v>0.83333333333333337</v>
      </c>
    </row>
    <row r="46" spans="3:17" ht="43.5" customHeight="1" thickBot="1" x14ac:dyDescent="0.25">
      <c r="C46" s="1">
        <v>27</v>
      </c>
      <c r="D46" s="19" t="s">
        <v>23</v>
      </c>
      <c r="E46" s="52" t="s">
        <v>58</v>
      </c>
      <c r="F46" s="52"/>
      <c r="G46" s="52"/>
      <c r="H46" s="53"/>
      <c r="I46" s="45"/>
      <c r="J46" s="36">
        <v>1</v>
      </c>
      <c r="K46" s="36">
        <v>1</v>
      </c>
      <c r="L46" s="36">
        <v>1</v>
      </c>
      <c r="M46" s="36">
        <v>1</v>
      </c>
      <c r="N46" s="38">
        <v>1</v>
      </c>
      <c r="O46" s="39">
        <v>1</v>
      </c>
      <c r="P46" s="40">
        <f t="shared" si="0"/>
        <v>6</v>
      </c>
      <c r="Q46" s="43">
        <f t="shared" si="1"/>
        <v>1</v>
      </c>
    </row>
    <row r="47" spans="3:17" ht="33.75" customHeight="1" thickBot="1" x14ac:dyDescent="0.25">
      <c r="C47" s="1">
        <v>28</v>
      </c>
      <c r="D47" s="19" t="s">
        <v>24</v>
      </c>
      <c r="E47" s="52" t="s">
        <v>58</v>
      </c>
      <c r="F47" s="52"/>
      <c r="G47" s="52"/>
      <c r="H47" s="53"/>
      <c r="I47" s="45"/>
      <c r="J47" s="36">
        <v>1</v>
      </c>
      <c r="K47" s="36">
        <v>1</v>
      </c>
      <c r="L47" s="36">
        <v>1</v>
      </c>
      <c r="M47" s="36">
        <v>1</v>
      </c>
      <c r="N47" s="38">
        <v>1</v>
      </c>
      <c r="O47" s="39">
        <v>1</v>
      </c>
      <c r="P47" s="41">
        <f t="shared" si="0"/>
        <v>6</v>
      </c>
      <c r="Q47" s="44">
        <f t="shared" si="1"/>
        <v>1</v>
      </c>
    </row>
    <row r="48" spans="3:17" ht="39.75" customHeight="1" thickBot="1" x14ac:dyDescent="0.25">
      <c r="C48" s="13">
        <v>29</v>
      </c>
      <c r="D48" s="20" t="s">
        <v>20</v>
      </c>
      <c r="E48" s="54"/>
      <c r="F48" s="54" t="s">
        <v>58</v>
      </c>
      <c r="G48" s="54"/>
      <c r="H48" s="55"/>
      <c r="I48" s="45"/>
      <c r="J48" s="36">
        <v>1</v>
      </c>
      <c r="K48" s="36">
        <v>1</v>
      </c>
      <c r="L48" s="36">
        <v>1</v>
      </c>
      <c r="M48" s="36">
        <v>1</v>
      </c>
      <c r="N48" s="38">
        <v>1</v>
      </c>
      <c r="O48" s="39">
        <v>1</v>
      </c>
      <c r="P48" s="40">
        <f t="shared" si="0"/>
        <v>6</v>
      </c>
      <c r="Q48" s="43">
        <f t="shared" si="1"/>
        <v>1</v>
      </c>
    </row>
    <row r="49" spans="3:17" ht="39.75" customHeight="1" thickBot="1" x14ac:dyDescent="0.25">
      <c r="C49" s="1">
        <v>30</v>
      </c>
      <c r="D49" s="48" t="s">
        <v>27</v>
      </c>
      <c r="E49" s="52" t="s">
        <v>58</v>
      </c>
      <c r="F49" s="52"/>
      <c r="G49" s="52"/>
      <c r="H49" s="53"/>
      <c r="I49" s="47" t="s">
        <v>46</v>
      </c>
      <c r="J49" s="36">
        <v>0</v>
      </c>
      <c r="K49" s="36">
        <v>1</v>
      </c>
      <c r="L49" s="36">
        <v>1</v>
      </c>
      <c r="M49" s="36">
        <v>0</v>
      </c>
      <c r="N49" s="38">
        <v>1</v>
      </c>
      <c r="O49" s="39">
        <v>1</v>
      </c>
      <c r="P49" s="41">
        <f t="shared" si="0"/>
        <v>4</v>
      </c>
      <c r="Q49" s="44">
        <f t="shared" si="1"/>
        <v>0.66666666666666663</v>
      </c>
    </row>
    <row r="50" spans="3:17" ht="108" customHeight="1" thickBot="1" x14ac:dyDescent="0.25">
      <c r="C50" s="1">
        <v>31</v>
      </c>
      <c r="D50" s="48" t="s">
        <v>28</v>
      </c>
      <c r="E50" s="52" t="s">
        <v>58</v>
      </c>
      <c r="F50" s="52"/>
      <c r="G50" s="52"/>
      <c r="H50" s="53"/>
      <c r="I50" s="45"/>
      <c r="J50" s="36">
        <v>0</v>
      </c>
      <c r="K50" s="36">
        <v>1</v>
      </c>
      <c r="L50" s="36">
        <v>1</v>
      </c>
      <c r="M50" s="36">
        <v>0</v>
      </c>
      <c r="N50" s="38">
        <v>1</v>
      </c>
      <c r="O50" s="39">
        <v>1</v>
      </c>
      <c r="P50" s="40">
        <f t="shared" si="0"/>
        <v>4</v>
      </c>
      <c r="Q50" s="43">
        <f t="shared" si="1"/>
        <v>0.66666666666666663</v>
      </c>
    </row>
    <row r="51" spans="3:17" ht="102" customHeight="1" x14ac:dyDescent="0.2">
      <c r="C51" s="1">
        <v>32</v>
      </c>
      <c r="D51" s="48" t="s">
        <v>29</v>
      </c>
      <c r="E51" s="52" t="s">
        <v>58</v>
      </c>
      <c r="F51" s="52"/>
      <c r="G51" s="52"/>
      <c r="H51" s="53"/>
      <c r="I51" s="45"/>
      <c r="J51" s="36">
        <v>0</v>
      </c>
      <c r="K51" s="36">
        <v>1</v>
      </c>
      <c r="L51" s="36">
        <v>1</v>
      </c>
      <c r="M51" s="36">
        <v>1</v>
      </c>
      <c r="N51" s="38">
        <v>1</v>
      </c>
      <c r="O51" s="39">
        <v>1</v>
      </c>
      <c r="P51" s="41">
        <f t="shared" si="0"/>
        <v>5</v>
      </c>
      <c r="Q51" s="44">
        <f t="shared" si="1"/>
        <v>0.83333333333333337</v>
      </c>
    </row>
    <row r="52" spans="3:17" ht="77.25" customHeight="1" thickBot="1" x14ac:dyDescent="0.25">
      <c r="C52" s="13">
        <v>33</v>
      </c>
      <c r="D52" s="48" t="s">
        <v>30</v>
      </c>
      <c r="E52" s="52" t="s">
        <v>58</v>
      </c>
      <c r="F52" s="52"/>
      <c r="G52" s="52"/>
      <c r="H52" s="53"/>
      <c r="I52" s="45"/>
      <c r="J52" s="36">
        <v>0</v>
      </c>
      <c r="K52" s="36">
        <v>1</v>
      </c>
      <c r="L52" s="36">
        <v>1</v>
      </c>
      <c r="M52" s="36">
        <v>0</v>
      </c>
      <c r="N52" s="38">
        <v>1</v>
      </c>
      <c r="O52" s="39">
        <v>1</v>
      </c>
      <c r="P52" s="41">
        <f t="shared" si="0"/>
        <v>4</v>
      </c>
      <c r="Q52" s="44">
        <f t="shared" si="1"/>
        <v>0.66666666666666663</v>
      </c>
    </row>
    <row r="53" spans="3:17" ht="57" customHeight="1" thickBot="1" x14ac:dyDescent="0.25">
      <c r="C53" s="1">
        <v>34</v>
      </c>
      <c r="D53" s="48" t="s">
        <v>31</v>
      </c>
      <c r="E53" s="52" t="s">
        <v>58</v>
      </c>
      <c r="F53" s="52"/>
      <c r="G53" s="52"/>
      <c r="H53" s="53"/>
      <c r="I53" s="45"/>
      <c r="J53" s="36">
        <v>0</v>
      </c>
      <c r="K53" s="36">
        <v>1</v>
      </c>
      <c r="L53" s="36">
        <v>1</v>
      </c>
      <c r="M53" s="36">
        <v>1</v>
      </c>
      <c r="N53" s="38">
        <v>1</v>
      </c>
      <c r="O53" s="39">
        <v>1</v>
      </c>
      <c r="P53" s="40">
        <f t="shared" si="0"/>
        <v>5</v>
      </c>
      <c r="Q53" s="43">
        <f t="shared" si="1"/>
        <v>0.83333333333333337</v>
      </c>
    </row>
    <row r="54" spans="3:17" ht="72" customHeight="1" thickBot="1" x14ac:dyDescent="0.25">
      <c r="C54" s="1">
        <v>35</v>
      </c>
      <c r="D54" s="48" t="s">
        <v>32</v>
      </c>
      <c r="E54" s="52" t="s">
        <v>58</v>
      </c>
      <c r="F54" s="52"/>
      <c r="G54" s="52"/>
      <c r="H54" s="53"/>
      <c r="I54" s="45"/>
      <c r="J54" s="36">
        <v>0</v>
      </c>
      <c r="K54" s="36">
        <v>1</v>
      </c>
      <c r="L54" s="36">
        <v>1</v>
      </c>
      <c r="M54" s="36">
        <v>0</v>
      </c>
      <c r="N54" s="38">
        <v>1</v>
      </c>
      <c r="O54" s="39">
        <v>1</v>
      </c>
      <c r="P54" s="41">
        <f t="shared" si="0"/>
        <v>4</v>
      </c>
      <c r="Q54" s="44">
        <f t="shared" si="1"/>
        <v>0.66666666666666663</v>
      </c>
    </row>
    <row r="55" spans="3:17" ht="48" customHeight="1" thickBot="1" x14ac:dyDescent="0.25">
      <c r="C55" s="1">
        <v>36</v>
      </c>
      <c r="D55" s="48" t="s">
        <v>33</v>
      </c>
      <c r="E55" s="52"/>
      <c r="F55" s="52" t="s">
        <v>58</v>
      </c>
      <c r="G55" s="52"/>
      <c r="H55" s="53"/>
      <c r="I55" s="45"/>
      <c r="J55" s="36">
        <v>0</v>
      </c>
      <c r="K55" s="36">
        <v>1</v>
      </c>
      <c r="L55" s="36">
        <v>1</v>
      </c>
      <c r="M55" s="36">
        <v>0</v>
      </c>
      <c r="N55" s="38">
        <v>1</v>
      </c>
      <c r="O55" s="39">
        <v>1</v>
      </c>
      <c r="P55" s="40">
        <f t="shared" si="0"/>
        <v>4</v>
      </c>
      <c r="Q55" s="43">
        <f t="shared" si="1"/>
        <v>0.66666666666666663</v>
      </c>
    </row>
    <row r="56" spans="3:17" ht="69.75" customHeight="1" thickBot="1" x14ac:dyDescent="0.25">
      <c r="C56" s="13">
        <v>37</v>
      </c>
      <c r="D56" s="49" t="s">
        <v>48</v>
      </c>
      <c r="E56" s="56" t="s">
        <v>58</v>
      </c>
      <c r="F56" s="56"/>
      <c r="G56" s="56"/>
      <c r="H56" s="57"/>
      <c r="I56" s="47" t="s">
        <v>47</v>
      </c>
      <c r="J56" s="36">
        <v>1</v>
      </c>
      <c r="K56" s="36">
        <v>1</v>
      </c>
      <c r="L56" s="36">
        <v>1</v>
      </c>
      <c r="M56" s="36">
        <v>1</v>
      </c>
      <c r="N56" s="38">
        <v>1</v>
      </c>
      <c r="O56" s="39">
        <v>1</v>
      </c>
      <c r="P56" s="40">
        <f t="shared" si="0"/>
        <v>6</v>
      </c>
      <c r="Q56" s="43">
        <f t="shared" si="1"/>
        <v>1</v>
      </c>
    </row>
  </sheetData>
  <autoFilter ref="C19:Q56"/>
  <dataConsolidate/>
  <mergeCells count="7">
    <mergeCell ref="C12:H12"/>
    <mergeCell ref="E8:H11"/>
    <mergeCell ref="C5:D5"/>
    <mergeCell ref="C6:D6"/>
    <mergeCell ref="C7:D7"/>
    <mergeCell ref="C8:D8"/>
    <mergeCell ref="C9:D9"/>
  </mergeCells>
  <conditionalFormatting sqref="P20:P56">
    <cfRule type="colorScale" priority="7">
      <colorScale>
        <cfvo type="min"/>
        <cfvo type="max"/>
        <color rgb="FFF8696B"/>
        <color rgb="FFFCFCFF"/>
      </colorScale>
    </cfRule>
    <cfRule type="cellIs" priority="8" operator="equal">
      <formula>#REF!</formula>
    </cfRule>
    <cfRule type="cellIs" priority="9" operator="equal">
      <formula>3</formula>
    </cfRule>
  </conditionalFormatting>
  <pageMargins left="0.7" right="0.7" top="0.75" bottom="0.75" header="0.3" footer="0.3"/>
  <pageSetup paperSize="9" scale="78"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Hoja2</vt:lpstr>
      <vt:lpstr>Hoja2!Área_de_impresión</vt:lpstr>
    </vt:vector>
  </TitlesOfParts>
  <Company>unm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Assessment</dc:title>
  <dc:creator>Luis Reyes</dc:creator>
  <cp:lastModifiedBy>Angelica Maria Navas Florez</cp:lastModifiedBy>
  <cp:lastPrinted>2017-05-16T18:58:55Z</cp:lastPrinted>
  <dcterms:created xsi:type="dcterms:W3CDTF">2007-03-28T17:16:21Z</dcterms:created>
  <dcterms:modified xsi:type="dcterms:W3CDTF">2017-05-26T20:38:54Z</dcterms:modified>
</cp:coreProperties>
</file>